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defaultThemeVersion="124226"/>
  <xr:revisionPtr revIDLastSave="953" documentId="8_{2100A304-2AA8-447E-9AEA-763C1BC85017}" xr6:coauthVersionLast="47" xr6:coauthVersionMax="47" xr10:uidLastSave="{A76761E8-7FCC-4A97-98BB-E47ED0AB1957}"/>
  <bookViews>
    <workbookView xWindow="28680" yWindow="-120" windowWidth="29040" windowHeight="15720" tabRatio="918" activeTab="2" xr2:uid="{00000000-000D-0000-FFFF-FFFF00000000}"/>
  </bookViews>
  <sheets>
    <sheet name="Instructions" sheetId="12" r:id="rId1"/>
    <sheet name="Details" sheetId="22" r:id="rId2"/>
    <sheet name="Cost Wksht 1 (Yrs 1 &amp; 2)" sheetId="13" r:id="rId3"/>
    <sheet name="Cost Wksht 2 (Yr 3)" sheetId="17" r:id="rId4"/>
    <sheet name="Cost Wksht 3 (Option Yr 4)" sheetId="18" r:id="rId5"/>
    <sheet name="Cost Wksht 4 (Option Yr 5)" sheetId="21" r:id="rId6"/>
    <sheet name="Agreement Summary" sheetId="19" r:id="rId7"/>
  </sheets>
  <definedNames>
    <definedName name="_xlnm.Print_Titles" localSheetId="2">'Cost Wksht 1 (Yrs 1 &amp; 2)'!$1:$3</definedName>
    <definedName name="_xlnm.Print_Titles" localSheetId="3">'Cost Wksht 2 (Yr 3)'!$1:$3</definedName>
    <definedName name="_xlnm.Print_Titles" localSheetId="4">'Cost Wksht 3 (Option Yr 4)'!$1:$3</definedName>
    <definedName name="_xlnm.Print_Titles" localSheetId="5">'Cost Wksht 4 (Option Yr 5)'!$1:$3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13" l="1"/>
  <c r="H7" i="17"/>
  <c r="H7" i="18"/>
  <c r="H7" i="21"/>
  <c r="H5" i="13"/>
  <c r="C3" i="19" s="1"/>
  <c r="H5" i="21"/>
  <c r="H5" i="18"/>
  <c r="C6" i="19" s="1"/>
  <c r="H5" i="17"/>
  <c r="C4" i="19" s="1"/>
  <c r="C5" i="19" l="1"/>
  <c r="C7" i="19"/>
  <c r="C8"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5" authorId="0" shapeId="0" xr:uid="{560F466F-0015-4182-86EA-DC320228EB97}">
      <text>
        <r>
          <rPr>
            <sz val="9"/>
            <color indexed="81"/>
            <rFont val="Tahoma"/>
            <family val="2"/>
          </rPr>
          <t>https://www.cdcr.ca.gov/research/population-reports-2/</t>
        </r>
      </text>
    </comment>
    <comment ref="E7" authorId="0" shapeId="0" xr:uid="{90DF6ACA-E381-417D-868B-7F2C58600BA8}">
      <text>
        <r>
          <rPr>
            <sz val="9"/>
            <color indexed="81"/>
            <rFont val="Tahoma"/>
            <family val="2"/>
          </rPr>
          <t>Rough estimate based on RJDCF mailroom counts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5" authorId="0" shapeId="0" xr:uid="{5EB9DFF3-6241-4786-8C87-CF8BFFE86034}">
      <text>
        <r>
          <rPr>
            <sz val="9"/>
            <color indexed="81"/>
            <rFont val="Tahoma"/>
            <family val="2"/>
          </rPr>
          <t>https://www.cdcr.ca.gov/research/wp-content/uploads/sites/174/2026/05/Spring-2026-Population-Projections-Publication.pdf</t>
        </r>
      </text>
    </comment>
    <comment ref="E7" authorId="0" shapeId="0" xr:uid="{F6354CD0-B6DD-4608-88BF-3B89EB4AE225}">
      <text>
        <r>
          <rPr>
            <sz val="9"/>
            <color indexed="81"/>
            <rFont val="Tahoma"/>
            <family val="2"/>
          </rPr>
          <t>Rough estimate based on RJDCF mailroom counts * 31 institutions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5" authorId="0" shapeId="0" xr:uid="{8F81B966-0072-4FB5-841B-BA10ECEECF14}">
      <text>
        <r>
          <rPr>
            <sz val="9"/>
            <color indexed="81"/>
            <rFont val="Tahoma"/>
            <family val="2"/>
          </rPr>
          <t>https://www.cdcr.ca.gov/research/wp-content/uploads/sites/174/2026/05/Spring-2026-Population-Projections-Publication.pdf</t>
        </r>
      </text>
    </comment>
    <comment ref="E7" authorId="0" shapeId="0" xr:uid="{FA161AC6-30E9-4B8A-8607-BD94EF728207}">
      <text>
        <r>
          <rPr>
            <sz val="9"/>
            <color indexed="81"/>
            <rFont val="Tahoma"/>
            <family val="2"/>
          </rPr>
          <t>Rough estimate based on RJDCF mailroom counts * 31 institutions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5" authorId="0" shapeId="0" xr:uid="{FB034B6E-551A-465C-AC58-0291DF4BF95D}">
      <text>
        <r>
          <rPr>
            <sz val="9"/>
            <color indexed="81"/>
            <rFont val="Tahoma"/>
            <family val="2"/>
          </rPr>
          <t>https://www.cdcr.ca.gov/research/wp-content/uploads/sites/174/2026/05/Spring-2026-Population-Projections-Publication.pdf</t>
        </r>
      </text>
    </comment>
    <comment ref="E7" authorId="0" shapeId="0" xr:uid="{F9006D97-6C14-4DD4-A448-0D53D2213D50}">
      <text>
        <r>
          <rPr>
            <sz val="9"/>
            <color indexed="81"/>
            <rFont val="Tahoma"/>
            <family val="2"/>
          </rPr>
          <t>Rough estimate based on RJDCF mailroom counts * 31 institutions</t>
        </r>
      </text>
    </comment>
  </commentList>
</comments>
</file>

<file path=xl/sharedStrings.xml><?xml version="1.0" encoding="utf-8"?>
<sst xmlns="http://schemas.openxmlformats.org/spreadsheetml/2006/main" count="124" uniqueCount="49">
  <si>
    <t>INSTRUCTIONS</t>
  </si>
  <si>
    <r>
      <rPr>
        <b/>
        <sz val="12"/>
        <color rgb="FF000000"/>
        <rFont val="Arial"/>
      </rPr>
      <t xml:space="preserve">1. All Worksheets: 
</t>
    </r>
    <r>
      <rPr>
        <sz val="12"/>
        <color rgb="FF000000"/>
        <rFont val="Arial"/>
      </rPr>
      <t>a. The Bidder shall enter the Bidder Name in the "Bidder Name" cell of each worksheet. 
b. Refer to the Exhibit A - SOW, Exhibit A - Attachment 2 Business Requirements and Exhibit A - Attachment 3 Technical Requirements for additional details on description of the items in these Cost Worksheets. 
c. In order to be deemed responsive, populate ALL cells shaded in YELLOW within the Cost Worksheet. 
d. Do NOT alter the formatting or formulas of the cells or add caveats to pricing or to the cells - this may disqualify the cost proposal. 
e. The estimated monthly population / quantity can be found in the in Exhibit A - Attachment 2 Business Requirements and Exhibit A - Attachment 3 Technical Requirements and prefilled in the Cost Worksheets. However it is in no way binding, an indication of what can be expected, or a guaranteed expectation of revenue. 
f. The Bidder should review all entries and ensure that they are entered correctly. 
g. Note: The Total Evaluated Cost (Years 1-5 for evaluation only) column contains formulas for applying the (M)(S) points in accordance with RFP Section C, Item B - Cost Points.
h. Note: Line items 3 and 4 shall be evaluated, however the IP shall be responsible for these costs. These costs shall not be paid by CDCR.</t>
    </r>
  </si>
  <si>
    <r>
      <rPr>
        <b/>
        <sz val="12"/>
        <color rgb="FF000000"/>
        <rFont val="Arial"/>
      </rPr>
      <t xml:space="preserve">2. Cost Worksheet 1 covers the Pilot Operations / Proof of Concept Period at RJDCF for Years 1 &amp; 2. </t>
    </r>
    <r>
      <rPr>
        <sz val="12"/>
        <color rgb="FF000000"/>
        <rFont val="Arial"/>
      </rPr>
      <t>The Bidder must complete the Cost Worksheet 1 tab for all proposed services in which fees will be charged.  Refer to the Exhibit A - SOW, Exhibit A - Attachment 2 Business Requirements, and Exhibit A - Attachment 3 Technical Requirements for additional details on description of the items. Items 1-4 are mandatory scored (M)(S); points will be given in accordance with RFP Section C, Item B - Cost Points.</t>
    </r>
  </si>
  <si>
    <r>
      <rPr>
        <b/>
        <sz val="12"/>
        <color rgb="FF000000"/>
        <rFont val="Arial"/>
      </rPr>
      <t>3. Cost Worksheet 2 covers the Statewide Operations / Maturation Period for Year 3.</t>
    </r>
    <r>
      <rPr>
        <sz val="12"/>
        <color rgb="FF000000"/>
        <rFont val="Arial"/>
      </rPr>
      <t xml:space="preserve"> The Bidder must complete the Cost Worksheet 2 tab for all proposed services in which fees will be charged.  Refer to the Exhibit A - SOW, Exhibit A - Attachment 2 Business Requirements and Exhibit A - Attachment 3 Technical Requirements for additional details on description of the items. Items 1-4 are mandatory scored (M)(S); points will be given in accordance with RFP Section C, Item B - Cost Points. </t>
    </r>
  </si>
  <si>
    <r>
      <rPr>
        <b/>
        <sz val="12"/>
        <color rgb="FF000000"/>
        <rFont val="Arial"/>
      </rPr>
      <t xml:space="preserve">4. Cost Worksheet 3 &amp; 4 covers the Statewide Operations / Maturation Period for Option Years 4 &amp; 5. </t>
    </r>
    <r>
      <rPr>
        <sz val="12"/>
        <color rgb="FF000000"/>
        <rFont val="Arial"/>
      </rPr>
      <t>Bidders shall apply discounted pricing for Option Years 4 and 5. Pricing must reflect the following assumptions:
a. Mail volume typically decreases substantially after deployment of mail‑scanning services.
b. Public senders often shift to digital communication due to the lower cost of electronic messages and photos compared to USPS postage.
c. Statewide ADP for Years 4 and 5 is significantly higher; bidders must apply any applicable volume‑based discounts associated with increased utilization.
d. Broader industry trends indicate continued movement toward digital communication across the public.
The Bidder must complete the Cost Worksheet 3 tab for all proposed services in which fees will be charged.  Refer to the Exhibit A - SOW, Exhibit A - Attachment 2 Business Requirements and Exhibit A - Attachment 3 Technical Requirements for additional details on description of the items. Items 1-4 are mandatory scored (M)(S); points will be given in accordance with RFP Section C, Item B - Cost Points.</t>
    </r>
  </si>
  <si>
    <t>EXHIBIT B-1 - COST WORKBOOK</t>
  </si>
  <si>
    <t>As noted on this Exhibit B-1, the Contractor shall bill only for actual services provided at the rates noted in Cost Worksheets 1 - 4 and shall not exceed the proposed costs. Any loss of time in and out of the institution gates and sally ports shall be borne by the Contractor. The Contractor must fill out, in its entirety, all tabs of this Exhibit B-1 Cost Workbook in order to be considered for contract award.</t>
  </si>
  <si>
    <t>Company Name</t>
  </si>
  <si>
    <t>Street Address</t>
  </si>
  <si>
    <t>City, State, Zip Code</t>
  </si>
  <si>
    <t>Print Name and Title of Authorized Representative</t>
  </si>
  <si>
    <t xml:space="preserve">Bidder Name: </t>
  </si>
  <si>
    <t>Years 1 - 2
 (2027-28)
(RJDCF)</t>
  </si>
  <si>
    <t>Item #</t>
  </si>
  <si>
    <t>Points Possible</t>
  </si>
  <si>
    <t>Description</t>
  </si>
  <si>
    <t>Unit of Measure</t>
  </si>
  <si>
    <t>Estimated Population / Quantity</t>
  </si>
  <si>
    <t>Months</t>
  </si>
  <si>
    <t>Cost per Unit of Measure</t>
  </si>
  <si>
    <t>Total Evaluated Cost (Years 1-2 for evaluation only)</t>
  </si>
  <si>
    <t>IP First Class Mail</t>
  </si>
  <si>
    <t>Incoming IP First-Class Mail Std &amp; Large Flat</t>
  </si>
  <si>
    <t>Monthly ADP</t>
  </si>
  <si>
    <t>Exception Handling</t>
  </si>
  <si>
    <t>Forwarding</t>
  </si>
  <si>
    <t>Monthly Pieces</t>
  </si>
  <si>
    <t>Print Service Charges</t>
  </si>
  <si>
    <t>3*</t>
  </si>
  <si>
    <t>Printed Content (B/W)</t>
  </si>
  <si>
    <t>each page</t>
  </si>
  <si>
    <t>n/a</t>
  </si>
  <si>
    <t>4*</t>
  </si>
  <si>
    <t>Printed Content (Color)</t>
  </si>
  <si>
    <t>*Line items 3 and 4 shall be evaluated, however the IP shall be responsible for these costs. These costs shall not be paid by CDCR.</t>
  </si>
  <si>
    <t>Year 3
(2029)
(Statewide)</t>
  </si>
  <si>
    <t>Total Evaluated Cost (Year 3 for evaluation only)</t>
  </si>
  <si>
    <t>Bidders shall apply discounted pricing for Option Years 4 and 5. 
Please see Instruction tab #4.</t>
  </si>
  <si>
    <t>Option Year 4
(2030)
(Statewide)</t>
  </si>
  <si>
    <t>Total Evaluated Cost (Year 4 for evaluation only)</t>
  </si>
  <si>
    <t>Option Year 5
(2031)
(Statewide)</t>
  </si>
  <si>
    <t>Total Evaluated Cost (Year 5 for evaluation only)</t>
  </si>
  <si>
    <t>Agreement Summary</t>
  </si>
  <si>
    <t>COST WORKSHEET 1 TOTAL COST - Years 1 &amp; 2</t>
  </si>
  <si>
    <t>COST WORKSHEET 2 TOTAL COST - Year 3</t>
  </si>
  <si>
    <t>TOTAL BASE CONTRACT COST - Years 1-3</t>
  </si>
  <si>
    <t>COST WORKSHEET 3 TOTAL COST - Option Year 4</t>
  </si>
  <si>
    <t>COST WORKSHEET 4 TOTAL COST - Option Year 5</t>
  </si>
  <si>
    <t>TOTAL AGREEMENT COST - YEARS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</si>
</sst>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_);[Red]\(&quot;$&quot;#,##0.00\)"/>
    <numFmt numFmtId="44" formatCode="_(&quot;$&quot;* #,##0.00_);_(&quot;$&quot;* \(#,##0.00\);_(&quot;$&quot;* &quot;-&quot;??_);_(@_)"/>
    <numFmt numFmtId="43" formatCode="_(* #,##0.00_);_(* \(#,##0.00\);_(* &quot;-&quot;??_);_(@_)"/>
    <numFmt numFmtId="164" formatCode="&quot;$&quot;#,##0.00"/>
  </numFmts>
  <fonts count="20" x14ac:knownFonts="1">
    <font>
      <sz val="11"/>
      <color theme="1"/>
      <name val="Calibri"/>
      <family val="2"/>
      <scheme val="minor"/>
    </font>
    <font>
      <sz val="11"/>
      <color theme="1"/>
      <name val="Calibri"/>
      <family val="2"/>
      <scheme val="minor"/>
    </font>
    <font>
      <sz val="10"/>
      <name val="Times New Roman"/>
      <family val="1"/>
    </font>
    <font>
      <sz val="12"/>
      <color theme="1"/>
      <name val="Century Gothic"/>
      <family val="2"/>
    </font>
    <font>
      <sz val="12"/>
      <name val="Century Gothic"/>
      <family val="2"/>
    </font>
    <font>
      <sz val="9"/>
      <color indexed="81"/>
      <name val="Tahoma"/>
      <family val="2"/>
    </font>
    <font>
      <sz val="8"/>
      <name val="Calibri"/>
      <family val="2"/>
      <scheme val="minor"/>
    </font>
    <font>
      <b/>
      <sz val="12"/>
      <color theme="1"/>
      <name val="Arial"/>
      <family val="2"/>
    </font>
    <font>
      <sz val="11"/>
      <color theme="1"/>
      <name val="Arial"/>
      <family val="2"/>
    </font>
    <font>
      <sz val="12"/>
      <color theme="1"/>
      <name val="Arial"/>
      <family val="2"/>
    </font>
    <font>
      <b/>
      <u/>
      <sz val="12"/>
      <color theme="1"/>
      <name val="Arial"/>
      <family val="2"/>
    </font>
    <font>
      <b/>
      <sz val="12"/>
      <color rgb="FF000000"/>
      <name val="Arial"/>
      <family val="2"/>
    </font>
    <font>
      <sz val="12"/>
      <name val="Arial"/>
      <family val="2"/>
    </font>
    <font>
      <b/>
      <sz val="12"/>
      <name val="Arial"/>
      <family val="2"/>
    </font>
    <font>
      <b/>
      <sz val="12"/>
      <color rgb="FF000000"/>
      <name val="Arial"/>
    </font>
    <font>
      <sz val="12"/>
      <color rgb="FF000000"/>
      <name val="Arial"/>
    </font>
    <font>
      <b/>
      <u/>
      <sz val="12"/>
      <color rgb="FF231F20"/>
      <name val="Arial"/>
    </font>
    <font>
      <sz val="12"/>
      <color rgb="FF231F20"/>
      <name val="Arial"/>
    </font>
    <font>
      <b/>
      <sz val="12"/>
      <color rgb="FF231F20"/>
      <name val="Arial"/>
    </font>
    <font>
      <sz val="12"/>
      <color theme="1"/>
      <name val="Arial"/>
    </font>
  </fonts>
  <fills count="9">
    <fill>
      <patternFill patternType="none"/>
    </fill>
    <fill>
      <patternFill patternType="gray125"/>
    </fill>
    <fill>
      <patternFill patternType="solid">
        <fgColor rgb="FFC6D9F1"/>
        <bgColor indexed="64"/>
      </patternFill>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rgb="FFC7C8CA"/>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8">
    <xf numFmtId="0" fontId="0" fillId="0" borderId="0"/>
    <xf numFmtId="44" fontId="1"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0" fontId="1" fillId="0" borderId="0"/>
  </cellStyleXfs>
  <cellXfs count="57">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center"/>
    </xf>
    <xf numFmtId="0" fontId="8" fillId="0" borderId="0" xfId="0" applyFont="1"/>
    <xf numFmtId="0" fontId="7" fillId="0" borderId="0" xfId="0" applyFont="1"/>
    <xf numFmtId="0" fontId="7" fillId="4" borderId="1" xfId="0" applyFont="1" applyFill="1" applyBorder="1" applyAlignment="1">
      <alignment vertical="top"/>
    </xf>
    <xf numFmtId="0" fontId="7" fillId="4" borderId="1" xfId="0" applyFont="1" applyFill="1" applyBorder="1"/>
    <xf numFmtId="44" fontId="9" fillId="0" borderId="1" xfId="0" applyNumberFormat="1" applyFont="1" applyBorder="1"/>
    <xf numFmtId="0" fontId="10" fillId="4" borderId="1" xfId="0" applyFont="1" applyFill="1" applyBorder="1"/>
    <xf numFmtId="0" fontId="9" fillId="0" borderId="0" xfId="0" applyFont="1"/>
    <xf numFmtId="0" fontId="11" fillId="0" borderId="0" xfId="0" applyFont="1"/>
    <xf numFmtId="0" fontId="13" fillId="5" borderId="0" xfId="0" applyFont="1" applyFill="1" applyAlignment="1">
      <alignment horizontal="left"/>
    </xf>
    <xf numFmtId="0" fontId="9" fillId="0" borderId="0" xfId="0" applyFont="1" applyAlignment="1">
      <alignment horizontal="center"/>
    </xf>
    <xf numFmtId="0" fontId="12" fillId="0" borderId="0" xfId="0" applyFont="1" applyAlignment="1">
      <alignment horizontal="center"/>
    </xf>
    <xf numFmtId="0" fontId="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2" xfId="1" applyNumberFormat="1" applyFont="1" applyBorder="1" applyAlignment="1">
      <alignment horizontal="center" vertical="center" wrapText="1"/>
    </xf>
    <xf numFmtId="1" fontId="12" fillId="0" borderId="2" xfId="1" applyNumberFormat="1" applyFont="1" applyBorder="1" applyAlignment="1">
      <alignment horizontal="center" vertical="center" wrapText="1"/>
    </xf>
    <xf numFmtId="164" fontId="9" fillId="5" borderId="2" xfId="1" applyNumberFormat="1" applyFont="1" applyFill="1" applyBorder="1" applyAlignment="1">
      <alignment vertical="center" wrapText="1"/>
    </xf>
    <xf numFmtId="44" fontId="9" fillId="0" borderId="2" xfId="0" applyNumberFormat="1" applyFont="1" applyBorder="1"/>
    <xf numFmtId="0" fontId="12" fillId="0" borderId="2" xfId="0" applyFont="1" applyBorder="1" applyAlignment="1">
      <alignment horizontal="center" vertical="center" wrapText="1"/>
    </xf>
    <xf numFmtId="0" fontId="12" fillId="0" borderId="2" xfId="0" applyFont="1" applyBorder="1" applyAlignment="1">
      <alignment vertical="center" wrapText="1"/>
    </xf>
    <xf numFmtId="8" fontId="12" fillId="6" borderId="2" xfId="1" applyNumberFormat="1" applyFont="1" applyFill="1" applyBorder="1" applyAlignment="1">
      <alignment horizontal="center" vertical="center" wrapText="1"/>
    </xf>
    <xf numFmtId="164" fontId="12" fillId="5" borderId="2" xfId="1" applyNumberFormat="1" applyFont="1" applyFill="1" applyBorder="1" applyAlignment="1">
      <alignment vertical="center" wrapText="1"/>
    </xf>
    <xf numFmtId="44" fontId="12" fillId="0" borderId="2" xfId="0" applyNumberFormat="1" applyFont="1" applyBorder="1"/>
    <xf numFmtId="8" fontId="12" fillId="7" borderId="2" xfId="1" applyNumberFormat="1" applyFont="1" applyFill="1" applyBorder="1" applyAlignment="1">
      <alignment horizontal="center" vertical="center" wrapText="1"/>
    </xf>
    <xf numFmtId="44" fontId="12" fillId="7" borderId="2" xfId="0" applyNumberFormat="1" applyFont="1" applyFill="1" applyBorder="1"/>
    <xf numFmtId="0" fontId="9" fillId="0" borderId="0" xfId="0" applyFont="1" applyAlignment="1">
      <alignment horizontal="left"/>
    </xf>
    <xf numFmtId="44" fontId="7" fillId="4" borderId="1" xfId="0" applyNumberFormat="1" applyFont="1" applyFill="1" applyBorder="1"/>
    <xf numFmtId="44" fontId="9" fillId="0" borderId="0" xfId="1" applyFont="1"/>
    <xf numFmtId="0" fontId="9" fillId="0" borderId="0" xfId="0" applyFont="1" applyAlignment="1">
      <alignment horizontal="left" wrapText="1"/>
    </xf>
    <xf numFmtId="0" fontId="3" fillId="0" borderId="0" xfId="0" applyFont="1" applyAlignment="1">
      <alignment horizontal="left" wrapText="1"/>
    </xf>
    <xf numFmtId="0" fontId="15" fillId="0" borderId="1" xfId="0" applyFont="1" applyBorder="1" applyAlignment="1">
      <alignment vertical="top" wrapText="1"/>
    </xf>
    <xf numFmtId="0" fontId="9" fillId="0" borderId="0" xfId="0" applyFont="1" applyAlignment="1">
      <alignment horizontal="left" wrapText="1"/>
    </xf>
    <xf numFmtId="0" fontId="7" fillId="5" borderId="1" xfId="0" applyFont="1" applyFill="1" applyBorder="1" applyAlignment="1">
      <alignment horizontal="left"/>
    </xf>
    <xf numFmtId="0" fontId="7" fillId="3" borderId="0" xfId="0" applyFont="1" applyFill="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8" fillId="8" borderId="8" xfId="0" applyFont="1" applyFill="1" applyBorder="1" applyAlignment="1">
      <alignment vertical="center" wrapText="1"/>
    </xf>
    <xf numFmtId="0" fontId="18" fillId="8" borderId="2" xfId="0" applyFont="1" applyFill="1" applyBorder="1" applyAlignment="1">
      <alignment vertical="center" wrapText="1"/>
    </xf>
    <xf numFmtId="0" fontId="18" fillId="8" borderId="9" xfId="0" applyFont="1" applyFill="1" applyBorder="1" applyAlignment="1">
      <alignment vertical="center" wrapText="1"/>
    </xf>
    <xf numFmtId="0" fontId="19" fillId="5" borderId="8" xfId="0" applyFont="1" applyFill="1" applyBorder="1" applyAlignment="1">
      <alignment vertical="center"/>
    </xf>
    <xf numFmtId="0" fontId="19" fillId="5" borderId="2" xfId="0" applyFont="1" applyFill="1" applyBorder="1" applyAlignment="1">
      <alignment vertical="center"/>
    </xf>
    <xf numFmtId="0" fontId="19" fillId="5" borderId="9" xfId="0" applyFont="1" applyFill="1" applyBorder="1" applyAlignment="1">
      <alignment vertic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7" fillId="0" borderId="8" xfId="0" applyFont="1" applyBorder="1" applyAlignment="1">
      <alignment vertical="center" wrapText="1"/>
    </xf>
    <xf numFmtId="0" fontId="17" fillId="0" borderId="2" xfId="0" applyFont="1" applyBorder="1" applyAlignment="1">
      <alignment vertical="center" wrapText="1"/>
    </xf>
    <xf numFmtId="0" fontId="17" fillId="0" borderId="9" xfId="0" applyFont="1" applyBorder="1" applyAlignment="1">
      <alignment vertical="center" wrapText="1"/>
    </xf>
    <xf numFmtId="0" fontId="3" fillId="0" borderId="0" xfId="0" applyFont="1" applyAlignment="1">
      <alignment horizontal="left" wrapText="1"/>
    </xf>
    <xf numFmtId="0" fontId="7" fillId="4" borderId="1" xfId="0" applyFont="1" applyFill="1" applyBorder="1" applyAlignment="1">
      <alignment horizontal="center"/>
    </xf>
  </cellXfs>
  <cellStyles count="8">
    <cellStyle name="Comma 2" xfId="3" xr:uid="{00000000-0005-0000-0000-000000000000}"/>
    <cellStyle name="Currency" xfId="1" builtinId="4"/>
    <cellStyle name="Currency 2" xfId="4" xr:uid="{00000000-0005-0000-0000-000002000000}"/>
    <cellStyle name="Currency 3" xfId="6" xr:uid="{00000000-0005-0000-0000-000003000000}"/>
    <cellStyle name="Normal" xfId="0" builtinId="0"/>
    <cellStyle name="Normal 2" xfId="2" xr:uid="{00000000-0005-0000-0000-000005000000}"/>
    <cellStyle name="Normal 3" xfId="7" xr:uid="{00000000-0005-0000-0000-000006000000}"/>
    <cellStyle name="Percent 2" xfId="5"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34812-5121-40AC-A170-BAF7C3DA8385}">
  <dimension ref="A1:C11"/>
  <sheetViews>
    <sheetView view="pageLayout" zoomScale="140" zoomScaleNormal="100" zoomScalePageLayoutView="140" workbookViewId="0">
      <selection activeCell="A2" sqref="A2"/>
    </sheetView>
  </sheetViews>
  <sheetFormatPr defaultColWidth="9.140625" defaultRowHeight="15" x14ac:dyDescent="0.2"/>
  <cols>
    <col min="1" max="1" width="117" style="10" customWidth="1"/>
    <col min="2" max="16384" width="9.140625" style="10"/>
  </cols>
  <sheetData>
    <row r="1" spans="1:3" ht="15.75" x14ac:dyDescent="0.25">
      <c r="A1" s="9" t="s">
        <v>0</v>
      </c>
    </row>
    <row r="2" spans="1:3" ht="241.5" customHeight="1" x14ac:dyDescent="0.2">
      <c r="A2" s="35" t="s">
        <v>1</v>
      </c>
    </row>
    <row r="3" spans="1:3" ht="75.75" x14ac:dyDescent="0.2">
      <c r="A3" s="35" t="s">
        <v>2</v>
      </c>
    </row>
    <row r="4" spans="1:3" ht="76.5" customHeight="1" x14ac:dyDescent="0.25">
      <c r="A4" s="35" t="s">
        <v>3</v>
      </c>
      <c r="C4" s="5"/>
    </row>
    <row r="5" spans="1:3" ht="198.75" customHeight="1" x14ac:dyDescent="0.25">
      <c r="A5" s="35" t="s">
        <v>4</v>
      </c>
      <c r="C5" s="11"/>
    </row>
    <row r="6" spans="1:3" ht="15.75" x14ac:dyDescent="0.25">
      <c r="C6" s="11"/>
    </row>
    <row r="9" spans="1:3" ht="15.75" x14ac:dyDescent="0.25">
      <c r="C9" s="5"/>
    </row>
    <row r="10" spans="1:3" ht="15.75" x14ac:dyDescent="0.25">
      <c r="C10" s="5"/>
    </row>
    <row r="11" spans="1:3" ht="15.75" x14ac:dyDescent="0.25">
      <c r="C11" s="5"/>
    </row>
  </sheetData>
  <pageMargins left="0.25" right="0.25" top="0.75" bottom="0.75" header="0.3" footer="0.3"/>
  <pageSetup scale="71" fitToHeight="0" orientation="landscape" horizontalDpi="300" verticalDpi="300" r:id="rId1"/>
  <headerFooter>
    <oddHeader>&amp;C&amp;F</oddHeader>
    <oddFooter>Page &amp;P&amp;R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F9BD3-8FF6-4B13-BAF9-D83DDD093A0B}">
  <dimension ref="A1:G15"/>
  <sheetViews>
    <sheetView workbookViewId="0">
      <selection activeCell="A15" activeCellId="3" sqref="A9:G9 A11:G11 A13:G13 A15:G15"/>
    </sheetView>
  </sheetViews>
  <sheetFormatPr defaultRowHeight="15" x14ac:dyDescent="0.25"/>
  <cols>
    <col min="1" max="1" width="20.85546875" customWidth="1"/>
    <col min="5" max="5" width="29.28515625" customWidth="1"/>
  </cols>
  <sheetData>
    <row r="1" spans="1:7" ht="33.75" customHeight="1" x14ac:dyDescent="0.25">
      <c r="A1" s="49" t="s">
        <v>5</v>
      </c>
      <c r="B1" s="50"/>
      <c r="C1" s="50"/>
      <c r="D1" s="50"/>
      <c r="E1" s="50"/>
      <c r="F1" s="50"/>
      <c r="G1" s="51"/>
    </row>
    <row r="2" spans="1:7" ht="15.75" customHeight="1" x14ac:dyDescent="0.25">
      <c r="A2" s="52" t="s">
        <v>6</v>
      </c>
      <c r="B2" s="53"/>
      <c r="C2" s="53"/>
      <c r="D2" s="53"/>
      <c r="E2" s="53"/>
      <c r="F2" s="53"/>
      <c r="G2" s="54"/>
    </row>
    <row r="3" spans="1:7" x14ac:dyDescent="0.25">
      <c r="A3" s="52"/>
      <c r="B3" s="53"/>
      <c r="C3" s="53"/>
      <c r="D3" s="53"/>
      <c r="E3" s="53"/>
      <c r="F3" s="53"/>
      <c r="G3" s="54"/>
    </row>
    <row r="4" spans="1:7" x14ac:dyDescent="0.25">
      <c r="A4" s="52"/>
      <c r="B4" s="53"/>
      <c r="C4" s="53"/>
      <c r="D4" s="53"/>
      <c r="E4" s="53"/>
      <c r="F4" s="53"/>
      <c r="G4" s="54"/>
    </row>
    <row r="5" spans="1:7" x14ac:dyDescent="0.25">
      <c r="A5" s="52"/>
      <c r="B5" s="53"/>
      <c r="C5" s="53"/>
      <c r="D5" s="53"/>
      <c r="E5" s="53"/>
      <c r="F5" s="53"/>
      <c r="G5" s="54"/>
    </row>
    <row r="6" spans="1:7" x14ac:dyDescent="0.25">
      <c r="A6" s="52"/>
      <c r="B6" s="53"/>
      <c r="C6" s="53"/>
      <c r="D6" s="53"/>
      <c r="E6" s="53"/>
      <c r="F6" s="53"/>
      <c r="G6" s="54"/>
    </row>
    <row r="7" spans="1:7" x14ac:dyDescent="0.25">
      <c r="A7" s="52"/>
      <c r="B7" s="53"/>
      <c r="C7" s="53"/>
      <c r="D7" s="53"/>
      <c r="E7" s="53"/>
      <c r="F7" s="53"/>
      <c r="G7" s="54"/>
    </row>
    <row r="8" spans="1:7" ht="24.75" customHeight="1" x14ac:dyDescent="0.25">
      <c r="A8" s="43" t="s">
        <v>7</v>
      </c>
      <c r="B8" s="44"/>
      <c r="C8" s="44"/>
      <c r="D8" s="44"/>
      <c r="E8" s="44"/>
      <c r="F8" s="44"/>
      <c r="G8" s="45"/>
    </row>
    <row r="9" spans="1:7" ht="24.75" customHeight="1" x14ac:dyDescent="0.25">
      <c r="A9" s="46"/>
      <c r="B9" s="47"/>
      <c r="C9" s="47"/>
      <c r="D9" s="47"/>
      <c r="E9" s="47"/>
      <c r="F9" s="47"/>
      <c r="G9" s="48"/>
    </row>
    <row r="10" spans="1:7" ht="24.75" customHeight="1" x14ac:dyDescent="0.25">
      <c r="A10" s="43" t="s">
        <v>8</v>
      </c>
      <c r="B10" s="44"/>
      <c r="C10" s="44"/>
      <c r="D10" s="44"/>
      <c r="E10" s="44"/>
      <c r="F10" s="44"/>
      <c r="G10" s="45"/>
    </row>
    <row r="11" spans="1:7" ht="24.75" customHeight="1" x14ac:dyDescent="0.25">
      <c r="A11" s="46"/>
      <c r="B11" s="47"/>
      <c r="C11" s="47"/>
      <c r="D11" s="47"/>
      <c r="E11" s="47"/>
      <c r="F11" s="47"/>
      <c r="G11" s="48"/>
    </row>
    <row r="12" spans="1:7" ht="24.75" customHeight="1" x14ac:dyDescent="0.25">
      <c r="A12" s="43" t="s">
        <v>9</v>
      </c>
      <c r="B12" s="44"/>
      <c r="C12" s="44"/>
      <c r="D12" s="44"/>
      <c r="E12" s="44"/>
      <c r="F12" s="44"/>
      <c r="G12" s="45"/>
    </row>
    <row r="13" spans="1:7" ht="24.75" customHeight="1" x14ac:dyDescent="0.25">
      <c r="A13" s="46"/>
      <c r="B13" s="47"/>
      <c r="C13" s="47"/>
      <c r="D13" s="47"/>
      <c r="E13" s="47"/>
      <c r="F13" s="47"/>
      <c r="G13" s="48"/>
    </row>
    <row r="14" spans="1:7" ht="24.75" customHeight="1" x14ac:dyDescent="0.25">
      <c r="A14" s="43" t="s">
        <v>10</v>
      </c>
      <c r="B14" s="44"/>
      <c r="C14" s="44"/>
      <c r="D14" s="44"/>
      <c r="E14" s="44"/>
      <c r="F14" s="44"/>
      <c r="G14" s="45"/>
    </row>
    <row r="15" spans="1:7" ht="24.75" customHeight="1" x14ac:dyDescent="0.25">
      <c r="A15" s="46"/>
      <c r="B15" s="47"/>
      <c r="C15" s="47"/>
      <c r="D15" s="47"/>
      <c r="E15" s="47"/>
      <c r="F15" s="47"/>
      <c r="G15" s="48"/>
    </row>
  </sheetData>
  <mergeCells count="10">
    <mergeCell ref="A14:G14"/>
    <mergeCell ref="A12:G12"/>
    <mergeCell ref="A13:G13"/>
    <mergeCell ref="A15:G15"/>
    <mergeCell ref="A1:G1"/>
    <mergeCell ref="A2:G7"/>
    <mergeCell ref="A10:G10"/>
    <mergeCell ref="A8:G8"/>
    <mergeCell ref="A9:G9"/>
    <mergeCell ref="A11:G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13AE3-BB5F-44F8-9DA5-44F8EDE65280}">
  <sheetPr>
    <pageSetUpPr fitToPage="1"/>
  </sheetPr>
  <dimension ref="A1:I17"/>
  <sheetViews>
    <sheetView tabSelected="1" view="pageLayout" zoomScale="110" zoomScaleNormal="100" zoomScalePageLayoutView="110" workbookViewId="0">
      <selection activeCell="G10" activeCellId="6" sqref="A1:D1 F1 E1 G5 G7 G9 G10"/>
    </sheetView>
  </sheetViews>
  <sheetFormatPr defaultColWidth="8.85546875" defaultRowHeight="17.25" customHeight="1" x14ac:dyDescent="0.2"/>
  <cols>
    <col min="1" max="1" width="6.5703125" style="10" bestFit="1" customWidth="1"/>
    <col min="2" max="2" width="13" style="10" customWidth="1"/>
    <col min="3" max="3" width="52.5703125" style="10" customWidth="1"/>
    <col min="4" max="4" width="16.7109375" style="13" customWidth="1"/>
    <col min="5" max="5" width="13.28515625" style="14" bestFit="1" customWidth="1"/>
    <col min="6" max="6" width="13.28515625" style="14" customWidth="1"/>
    <col min="7" max="7" width="20.28515625" style="10" customWidth="1"/>
    <col min="8" max="8" width="28.140625" style="10" customWidth="1"/>
    <col min="9" max="16384" width="8.85546875" style="10"/>
  </cols>
  <sheetData>
    <row r="1" spans="1:9" ht="19.149999999999999" customHeight="1" x14ac:dyDescent="0.25">
      <c r="A1" s="37" t="s">
        <v>11</v>
      </c>
      <c r="B1" s="37"/>
      <c r="C1" s="37"/>
      <c r="D1" s="37"/>
      <c r="E1" s="12"/>
      <c r="F1" s="12"/>
      <c r="G1" s="5"/>
    </row>
    <row r="2" spans="1:9" ht="47.25" x14ac:dyDescent="0.2">
      <c r="A2" s="38"/>
      <c r="B2" s="38"/>
      <c r="C2" s="38"/>
      <c r="G2" s="15" t="s">
        <v>12</v>
      </c>
    </row>
    <row r="3" spans="1:9" ht="57.75" customHeight="1" x14ac:dyDescent="0.2">
      <c r="A3" s="15" t="s">
        <v>13</v>
      </c>
      <c r="B3" s="15" t="s">
        <v>14</v>
      </c>
      <c r="C3" s="15" t="s">
        <v>15</v>
      </c>
      <c r="D3" s="15" t="s">
        <v>16</v>
      </c>
      <c r="E3" s="16" t="s">
        <v>17</v>
      </c>
      <c r="F3" s="16" t="s">
        <v>18</v>
      </c>
      <c r="G3" s="15" t="s">
        <v>19</v>
      </c>
      <c r="H3" s="15" t="s">
        <v>20</v>
      </c>
    </row>
    <row r="4" spans="1:9" ht="26.1" customHeight="1" x14ac:dyDescent="0.2">
      <c r="A4" s="39" t="s">
        <v>21</v>
      </c>
      <c r="B4" s="40"/>
      <c r="C4" s="40"/>
      <c r="D4" s="40"/>
      <c r="E4" s="40"/>
      <c r="F4" s="40"/>
      <c r="G4" s="40"/>
      <c r="H4" s="40"/>
    </row>
    <row r="5" spans="1:9" ht="26.1" customHeight="1" x14ac:dyDescent="0.2">
      <c r="A5" s="17">
        <v>1</v>
      </c>
      <c r="B5" s="17">
        <v>120</v>
      </c>
      <c r="C5" s="18" t="s">
        <v>22</v>
      </c>
      <c r="D5" s="19" t="s">
        <v>23</v>
      </c>
      <c r="E5" s="20">
        <v>3804</v>
      </c>
      <c r="F5" s="20">
        <v>24</v>
      </c>
      <c r="G5" s="21"/>
      <c r="H5" s="22">
        <f>E5*F5*G5</f>
        <v>0</v>
      </c>
      <c r="I5" s="4"/>
    </row>
    <row r="6" spans="1:9" ht="26.1" customHeight="1" x14ac:dyDescent="0.2">
      <c r="A6" s="41" t="s">
        <v>24</v>
      </c>
      <c r="B6" s="41"/>
      <c r="C6" s="41"/>
      <c r="D6" s="41"/>
      <c r="E6" s="41"/>
      <c r="F6" s="41"/>
      <c r="G6" s="41"/>
      <c r="H6" s="41"/>
    </row>
    <row r="7" spans="1:9" ht="26.1" customHeight="1" x14ac:dyDescent="0.2">
      <c r="A7" s="23">
        <v>2</v>
      </c>
      <c r="B7" s="23">
        <v>30</v>
      </c>
      <c r="C7" s="24" t="s">
        <v>25</v>
      </c>
      <c r="D7" s="19" t="s">
        <v>26</v>
      </c>
      <c r="E7" s="20">
        <v>325</v>
      </c>
      <c r="F7" s="20">
        <v>24</v>
      </c>
      <c r="G7" s="26"/>
      <c r="H7" s="27">
        <f>E7*F7*G7</f>
        <v>0</v>
      </c>
    </row>
    <row r="8" spans="1:9" ht="26.1" customHeight="1" x14ac:dyDescent="0.2">
      <c r="A8" s="42" t="s">
        <v>27</v>
      </c>
      <c r="B8" s="42"/>
      <c r="C8" s="42"/>
      <c r="D8" s="42"/>
      <c r="E8" s="42"/>
      <c r="F8" s="42"/>
      <c r="G8" s="42"/>
      <c r="H8" s="42"/>
    </row>
    <row r="9" spans="1:9" ht="26.1" customHeight="1" x14ac:dyDescent="0.2">
      <c r="A9" s="23" t="s">
        <v>28</v>
      </c>
      <c r="B9" s="23">
        <v>3</v>
      </c>
      <c r="C9" s="24" t="s">
        <v>29</v>
      </c>
      <c r="D9" s="19" t="s">
        <v>30</v>
      </c>
      <c r="E9" s="28"/>
      <c r="F9" s="25" t="s">
        <v>31</v>
      </c>
      <c r="G9" s="26"/>
      <c r="H9" s="29"/>
    </row>
    <row r="10" spans="1:9" ht="26.1" customHeight="1" x14ac:dyDescent="0.2">
      <c r="A10" s="23" t="s">
        <v>32</v>
      </c>
      <c r="B10" s="23">
        <v>3</v>
      </c>
      <c r="C10" s="24" t="s">
        <v>33</v>
      </c>
      <c r="D10" s="19" t="s">
        <v>30</v>
      </c>
      <c r="E10" s="28"/>
      <c r="F10" s="25" t="s">
        <v>31</v>
      </c>
      <c r="G10" s="26"/>
      <c r="H10" s="29"/>
    </row>
    <row r="11" spans="1:9" ht="15" x14ac:dyDescent="0.2">
      <c r="A11" s="36"/>
      <c r="B11" s="36"/>
      <c r="C11" s="36"/>
      <c r="D11" s="36"/>
      <c r="E11" s="36"/>
      <c r="F11" s="36"/>
      <c r="G11" s="36"/>
    </row>
    <row r="12" spans="1:9" ht="15" x14ac:dyDescent="0.2">
      <c r="A12" s="30" t="s">
        <v>34</v>
      </c>
      <c r="B12" s="33"/>
      <c r="C12" s="33"/>
      <c r="D12" s="33"/>
      <c r="E12" s="33"/>
      <c r="F12" s="33"/>
      <c r="G12" s="33"/>
    </row>
    <row r="13" spans="1:9" ht="15" x14ac:dyDescent="0.2">
      <c r="A13" s="33"/>
      <c r="B13" s="33"/>
      <c r="C13" s="33"/>
      <c r="D13" s="33"/>
      <c r="E13" s="33"/>
      <c r="F13" s="33"/>
      <c r="G13" s="33"/>
    </row>
    <row r="14" spans="1:9" ht="15" x14ac:dyDescent="0.2">
      <c r="A14" s="33"/>
      <c r="B14" s="33"/>
      <c r="C14" s="33"/>
      <c r="D14" s="33"/>
      <c r="E14" s="33"/>
      <c r="F14" s="33"/>
      <c r="G14" s="33"/>
    </row>
    <row r="15" spans="1:9" ht="15" x14ac:dyDescent="0.2">
      <c r="A15" s="33"/>
      <c r="B15" s="33"/>
      <c r="C15" s="33"/>
      <c r="D15" s="33"/>
      <c r="E15" s="33"/>
      <c r="F15" s="33"/>
      <c r="G15" s="33"/>
    </row>
    <row r="16" spans="1:9" ht="15" x14ac:dyDescent="0.2">
      <c r="A16" s="33"/>
      <c r="B16" s="33"/>
      <c r="C16" s="33"/>
      <c r="D16" s="33"/>
      <c r="E16" s="33"/>
      <c r="F16" s="33"/>
      <c r="G16" s="33"/>
    </row>
    <row r="17" spans="1:7" ht="15" x14ac:dyDescent="0.2">
      <c r="A17" s="33"/>
      <c r="B17" s="33"/>
      <c r="C17" s="33"/>
      <c r="D17" s="33"/>
      <c r="E17" s="33"/>
      <c r="F17" s="33"/>
      <c r="G17" s="33"/>
    </row>
  </sheetData>
  <mergeCells count="6">
    <mergeCell ref="A11:G11"/>
    <mergeCell ref="A1:D1"/>
    <mergeCell ref="A2:C2"/>
    <mergeCell ref="A4:H4"/>
    <mergeCell ref="A6:H6"/>
    <mergeCell ref="A8:H8"/>
  </mergeCells>
  <dataValidations count="1">
    <dataValidation type="decimal" allowBlank="1" showInputMessage="1" showErrorMessage="1" errorTitle="Value Input Error" error="Value must contain no more than two decimal places." sqref="G5 G9:G10 G7" xr:uid="{D115FAAA-1B1F-42BA-A316-4E5618757914}">
      <formula1>0</formula1>
      <formula2>TRUNC(G5,2)</formula2>
    </dataValidation>
  </dataValidations>
  <pageMargins left="0.25" right="0.25" top="0.75" bottom="0.75" header="0.3" footer="0.3"/>
  <pageSetup paperSize="5" fitToHeight="0" orientation="landscape" horizontalDpi="300" verticalDpi="300" r:id="rId1"/>
  <headerFooter>
    <oddHeader>&amp;C&amp;F</oddHeader>
    <oddFooter>&amp;CPage &amp;P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B089C-70CD-4BAE-A6F2-CFA48E3A9671}">
  <sheetPr>
    <pageSetUpPr fitToPage="1"/>
  </sheetPr>
  <dimension ref="A1:H17"/>
  <sheetViews>
    <sheetView view="pageLayout" zoomScale="110" zoomScaleNormal="100" zoomScalePageLayoutView="110" workbookViewId="0">
      <selection activeCell="F1" activeCellId="6" sqref="G10 G9 G7 G5 A1:D1 E1 F1"/>
    </sheetView>
  </sheetViews>
  <sheetFormatPr defaultColWidth="8.85546875" defaultRowHeight="17.25" customHeight="1" x14ac:dyDescent="0.2"/>
  <cols>
    <col min="1" max="1" width="6.5703125" style="10" bestFit="1" customWidth="1"/>
    <col min="2" max="2" width="13" style="10" customWidth="1"/>
    <col min="3" max="3" width="52.5703125" style="10" customWidth="1"/>
    <col min="4" max="4" width="16.7109375" style="13" customWidth="1"/>
    <col min="5" max="5" width="13.28515625" style="14" bestFit="1" customWidth="1"/>
    <col min="6" max="6" width="13.28515625" style="14" customWidth="1"/>
    <col min="7" max="7" width="20.28515625" style="10" customWidth="1"/>
    <col min="8" max="8" width="28.140625" style="10" customWidth="1"/>
    <col min="9" max="16384" width="8.85546875" style="10"/>
  </cols>
  <sheetData>
    <row r="1" spans="1:8" ht="19.149999999999999" customHeight="1" x14ac:dyDescent="0.25">
      <c r="A1" s="37" t="s">
        <v>11</v>
      </c>
      <c r="B1" s="37"/>
      <c r="C1" s="37"/>
      <c r="D1" s="37"/>
      <c r="E1" s="12"/>
      <c r="F1" s="12"/>
      <c r="G1" s="5"/>
    </row>
    <row r="2" spans="1:8" ht="47.25" x14ac:dyDescent="0.2">
      <c r="A2" s="38"/>
      <c r="B2" s="38"/>
      <c r="C2" s="38"/>
      <c r="G2" s="15" t="s">
        <v>35</v>
      </c>
    </row>
    <row r="3" spans="1:8" ht="57.75" customHeight="1" x14ac:dyDescent="0.2">
      <c r="A3" s="15" t="s">
        <v>13</v>
      </c>
      <c r="B3" s="15" t="s">
        <v>14</v>
      </c>
      <c r="C3" s="15" t="s">
        <v>15</v>
      </c>
      <c r="D3" s="15" t="s">
        <v>16</v>
      </c>
      <c r="E3" s="16" t="s">
        <v>17</v>
      </c>
      <c r="F3" s="16" t="s">
        <v>18</v>
      </c>
      <c r="G3" s="15" t="s">
        <v>19</v>
      </c>
      <c r="H3" s="15" t="s">
        <v>36</v>
      </c>
    </row>
    <row r="4" spans="1:8" ht="26.1" customHeight="1" x14ac:dyDescent="0.2">
      <c r="A4" s="39" t="s">
        <v>21</v>
      </c>
      <c r="B4" s="40"/>
      <c r="C4" s="40"/>
      <c r="D4" s="40"/>
      <c r="E4" s="40"/>
      <c r="F4" s="40"/>
      <c r="G4" s="40"/>
      <c r="H4" s="40"/>
    </row>
    <row r="5" spans="1:8" ht="26.1" customHeight="1" x14ac:dyDescent="0.2">
      <c r="A5" s="17">
        <v>1</v>
      </c>
      <c r="B5" s="17">
        <v>120</v>
      </c>
      <c r="C5" s="18" t="s">
        <v>22</v>
      </c>
      <c r="D5" s="19" t="s">
        <v>23</v>
      </c>
      <c r="E5" s="20">
        <v>86146</v>
      </c>
      <c r="F5" s="20">
        <v>12</v>
      </c>
      <c r="G5" s="21"/>
      <c r="H5" s="22">
        <f>E5*F5*G5</f>
        <v>0</v>
      </c>
    </row>
    <row r="6" spans="1:8" ht="26.1" customHeight="1" x14ac:dyDescent="0.2">
      <c r="A6" s="41" t="s">
        <v>24</v>
      </c>
      <c r="B6" s="41"/>
      <c r="C6" s="41"/>
      <c r="D6" s="41"/>
      <c r="E6" s="41"/>
      <c r="F6" s="41"/>
      <c r="G6" s="41"/>
      <c r="H6" s="41"/>
    </row>
    <row r="7" spans="1:8" ht="26.1" customHeight="1" x14ac:dyDescent="0.2">
      <c r="A7" s="23">
        <v>2</v>
      </c>
      <c r="B7" s="23">
        <v>30</v>
      </c>
      <c r="C7" s="24" t="s">
        <v>25</v>
      </c>
      <c r="D7" s="19" t="s">
        <v>26</v>
      </c>
      <c r="E7" s="20">
        <v>10075</v>
      </c>
      <c r="F7" s="20">
        <v>12</v>
      </c>
      <c r="G7" s="26"/>
      <c r="H7" s="22">
        <f>E7*F7*G7</f>
        <v>0</v>
      </c>
    </row>
    <row r="8" spans="1:8" ht="26.1" customHeight="1" x14ac:dyDescent="0.2">
      <c r="A8" s="42" t="s">
        <v>27</v>
      </c>
      <c r="B8" s="42"/>
      <c r="C8" s="42"/>
      <c r="D8" s="42"/>
      <c r="E8" s="42"/>
      <c r="F8" s="42"/>
      <c r="G8" s="42"/>
      <c r="H8" s="42"/>
    </row>
    <row r="9" spans="1:8" ht="26.1" customHeight="1" x14ac:dyDescent="0.2">
      <c r="A9" s="23" t="s">
        <v>28</v>
      </c>
      <c r="B9" s="23">
        <v>3</v>
      </c>
      <c r="C9" s="24" t="s">
        <v>29</v>
      </c>
      <c r="D9" s="19" t="s">
        <v>30</v>
      </c>
      <c r="E9" s="28"/>
      <c r="F9" s="25" t="s">
        <v>31</v>
      </c>
      <c r="G9" s="26"/>
      <c r="H9" s="29"/>
    </row>
    <row r="10" spans="1:8" ht="26.1" customHeight="1" x14ac:dyDescent="0.2">
      <c r="A10" s="23" t="s">
        <v>32</v>
      </c>
      <c r="B10" s="23">
        <v>3</v>
      </c>
      <c r="C10" s="24" t="s">
        <v>33</v>
      </c>
      <c r="D10" s="19" t="s">
        <v>30</v>
      </c>
      <c r="E10" s="28"/>
      <c r="F10" s="25" t="s">
        <v>31</v>
      </c>
      <c r="G10" s="26"/>
      <c r="H10" s="29"/>
    </row>
    <row r="11" spans="1:8" ht="15" x14ac:dyDescent="0.2">
      <c r="A11" s="36"/>
      <c r="B11" s="36"/>
      <c r="C11" s="36"/>
      <c r="D11" s="36"/>
      <c r="E11" s="36"/>
      <c r="F11" s="36"/>
      <c r="G11" s="36"/>
    </row>
    <row r="12" spans="1:8" ht="15" x14ac:dyDescent="0.2">
      <c r="A12" s="30" t="s">
        <v>34</v>
      </c>
      <c r="B12" s="33"/>
      <c r="C12" s="33"/>
      <c r="D12" s="33"/>
      <c r="E12" s="33"/>
      <c r="F12" s="33"/>
      <c r="G12" s="33"/>
    </row>
    <row r="13" spans="1:8" ht="15" x14ac:dyDescent="0.2">
      <c r="A13" s="33"/>
      <c r="B13" s="33"/>
      <c r="C13" s="33"/>
      <c r="D13" s="33"/>
      <c r="E13" s="33"/>
      <c r="F13" s="33"/>
      <c r="G13" s="33"/>
    </row>
    <row r="14" spans="1:8" ht="15" x14ac:dyDescent="0.2">
      <c r="A14" s="33"/>
      <c r="B14" s="33"/>
      <c r="C14" s="33"/>
      <c r="D14" s="33"/>
      <c r="E14" s="33"/>
      <c r="F14" s="33"/>
      <c r="G14" s="33"/>
    </row>
    <row r="15" spans="1:8" ht="15" x14ac:dyDescent="0.2">
      <c r="A15" s="33"/>
      <c r="B15" s="33"/>
      <c r="C15" s="33"/>
      <c r="D15" s="33"/>
      <c r="E15" s="33"/>
      <c r="F15" s="33"/>
      <c r="G15" s="33"/>
    </row>
    <row r="16" spans="1:8" ht="15" x14ac:dyDescent="0.2">
      <c r="A16" s="33"/>
      <c r="B16" s="33"/>
      <c r="C16" s="33"/>
      <c r="D16" s="33"/>
      <c r="E16" s="33"/>
      <c r="F16" s="33"/>
      <c r="G16" s="33"/>
    </row>
    <row r="17" spans="1:7" ht="15" x14ac:dyDescent="0.2">
      <c r="A17" s="33"/>
      <c r="B17" s="33"/>
      <c r="C17" s="33"/>
      <c r="D17" s="33"/>
      <c r="E17" s="33"/>
      <c r="F17" s="33"/>
      <c r="G17" s="33"/>
    </row>
  </sheetData>
  <mergeCells count="6">
    <mergeCell ref="A11:G11"/>
    <mergeCell ref="A1:D1"/>
    <mergeCell ref="A2:C2"/>
    <mergeCell ref="A4:H4"/>
    <mergeCell ref="A6:H6"/>
    <mergeCell ref="A8:H8"/>
  </mergeCells>
  <dataValidations count="1">
    <dataValidation type="decimal" allowBlank="1" showInputMessage="1" showErrorMessage="1" errorTitle="Value Input Error" error="Value must contain no more than two decimal places." sqref="G5 G9:G10 G7" xr:uid="{889780FD-FCD2-406B-BB3D-E345AEEBAD4D}">
      <formula1>0</formula1>
      <formula2>TRUNC(G5,2)</formula2>
    </dataValidation>
  </dataValidations>
  <pageMargins left="0.25" right="0.25" top="0.75" bottom="0.75" header="0.3" footer="0.3"/>
  <pageSetup paperSize="5" fitToHeight="0" orientation="landscape" horizontalDpi="300" verticalDpi="300" r:id="rId1"/>
  <headerFooter>
    <oddHeader>&amp;C&amp;F</oddHeader>
    <oddFooter>&amp;CPage &amp;P</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036CD-4E32-400E-986C-C2829EBB4509}">
  <sheetPr>
    <pageSetUpPr fitToPage="1"/>
  </sheetPr>
  <dimension ref="A1:I17"/>
  <sheetViews>
    <sheetView view="pageLayout" zoomScale="110" zoomScaleNormal="100" zoomScalePageLayoutView="110" workbookViewId="0">
      <selection activeCell="G10" activeCellId="5" sqref="A1:D1 E1:F1 G5 G7 G9 G10"/>
    </sheetView>
  </sheetViews>
  <sheetFormatPr defaultColWidth="8.85546875" defaultRowHeight="17.25" customHeight="1" x14ac:dyDescent="0.3"/>
  <cols>
    <col min="1" max="1" width="6.5703125" style="1" bestFit="1" customWidth="1"/>
    <col min="2" max="2" width="13" style="1" customWidth="1"/>
    <col min="3" max="3" width="52.5703125" style="1" customWidth="1"/>
    <col min="4" max="4" width="16.7109375" style="2" customWidth="1"/>
    <col min="5" max="5" width="13.28515625" style="3" bestFit="1" customWidth="1"/>
    <col min="6" max="6" width="13.28515625" style="3" customWidth="1"/>
    <col min="7" max="7" width="21" style="1" customWidth="1"/>
    <col min="8" max="8" width="28.140625" style="1" customWidth="1"/>
    <col min="9" max="16384" width="8.85546875" style="1"/>
  </cols>
  <sheetData>
    <row r="1" spans="1:9" ht="19.149999999999999" customHeight="1" x14ac:dyDescent="0.3">
      <c r="A1" s="37" t="s">
        <v>11</v>
      </c>
      <c r="B1" s="37"/>
      <c r="C1" s="37"/>
      <c r="D1" s="37"/>
      <c r="E1" s="12"/>
      <c r="F1" s="12"/>
      <c r="G1" s="5"/>
      <c r="H1" s="10"/>
    </row>
    <row r="2" spans="1:9" ht="47.25" x14ac:dyDescent="0.3">
      <c r="A2" s="38" t="s">
        <v>37</v>
      </c>
      <c r="B2" s="38"/>
      <c r="C2" s="38"/>
      <c r="D2" s="13"/>
      <c r="E2" s="14"/>
      <c r="F2" s="14"/>
      <c r="G2" s="15" t="s">
        <v>38</v>
      </c>
      <c r="H2" s="10"/>
    </row>
    <row r="3" spans="1:9" ht="57.75" customHeight="1" x14ac:dyDescent="0.3">
      <c r="A3" s="15" t="s">
        <v>13</v>
      </c>
      <c r="B3" s="15" t="s">
        <v>14</v>
      </c>
      <c r="C3" s="15" t="s">
        <v>15</v>
      </c>
      <c r="D3" s="15" t="s">
        <v>16</v>
      </c>
      <c r="E3" s="16" t="s">
        <v>17</v>
      </c>
      <c r="F3" s="16" t="s">
        <v>18</v>
      </c>
      <c r="G3" s="15" t="s">
        <v>19</v>
      </c>
      <c r="H3" s="15" t="s">
        <v>39</v>
      </c>
    </row>
    <row r="4" spans="1:9" ht="26.1" customHeight="1" x14ac:dyDescent="0.3">
      <c r="A4" s="39" t="s">
        <v>21</v>
      </c>
      <c r="B4" s="40"/>
      <c r="C4" s="40"/>
      <c r="D4" s="40"/>
      <c r="E4" s="40"/>
      <c r="F4" s="40"/>
      <c r="G4" s="40"/>
      <c r="H4" s="40"/>
    </row>
    <row r="5" spans="1:9" ht="26.1" customHeight="1" x14ac:dyDescent="0.3">
      <c r="A5" s="17">
        <v>1</v>
      </c>
      <c r="B5" s="17">
        <v>120</v>
      </c>
      <c r="C5" s="18" t="s">
        <v>22</v>
      </c>
      <c r="D5" s="19" t="s">
        <v>23</v>
      </c>
      <c r="E5" s="20">
        <v>85210</v>
      </c>
      <c r="F5" s="20">
        <v>12</v>
      </c>
      <c r="G5" s="21"/>
      <c r="H5" s="22">
        <f>E5*F5*G5</f>
        <v>0</v>
      </c>
      <c r="I5"/>
    </row>
    <row r="6" spans="1:9" ht="26.1" customHeight="1" x14ac:dyDescent="0.3">
      <c r="A6" s="41" t="s">
        <v>24</v>
      </c>
      <c r="B6" s="41"/>
      <c r="C6" s="41"/>
      <c r="D6" s="41"/>
      <c r="E6" s="41"/>
      <c r="F6" s="41"/>
      <c r="G6" s="41"/>
      <c r="H6" s="41"/>
    </row>
    <row r="7" spans="1:9" ht="26.1" customHeight="1" x14ac:dyDescent="0.3">
      <c r="A7" s="23">
        <v>2</v>
      </c>
      <c r="B7" s="23">
        <v>30</v>
      </c>
      <c r="C7" s="24" t="s">
        <v>25</v>
      </c>
      <c r="D7" s="19" t="s">
        <v>26</v>
      </c>
      <c r="E7" s="20">
        <v>10075</v>
      </c>
      <c r="F7" s="20">
        <v>12</v>
      </c>
      <c r="G7" s="26"/>
      <c r="H7" s="27">
        <f>E7*F7*G7</f>
        <v>0</v>
      </c>
    </row>
    <row r="8" spans="1:9" ht="26.1" customHeight="1" x14ac:dyDescent="0.3">
      <c r="A8" s="42" t="s">
        <v>27</v>
      </c>
      <c r="B8" s="42"/>
      <c r="C8" s="42"/>
      <c r="D8" s="42"/>
      <c r="E8" s="42"/>
      <c r="F8" s="42"/>
      <c r="G8" s="42"/>
      <c r="H8" s="42"/>
    </row>
    <row r="9" spans="1:9" ht="26.1" customHeight="1" x14ac:dyDescent="0.3">
      <c r="A9" s="23" t="s">
        <v>28</v>
      </c>
      <c r="B9" s="23">
        <v>3</v>
      </c>
      <c r="C9" s="24" t="s">
        <v>29</v>
      </c>
      <c r="D9" s="19" t="s">
        <v>30</v>
      </c>
      <c r="E9" s="28"/>
      <c r="F9" s="25" t="s">
        <v>31</v>
      </c>
      <c r="G9" s="26"/>
      <c r="H9" s="29"/>
    </row>
    <row r="10" spans="1:9" ht="26.1" customHeight="1" x14ac:dyDescent="0.3">
      <c r="A10" s="23" t="s">
        <v>32</v>
      </c>
      <c r="B10" s="23">
        <v>3</v>
      </c>
      <c r="C10" s="24" t="s">
        <v>33</v>
      </c>
      <c r="D10" s="19" t="s">
        <v>30</v>
      </c>
      <c r="E10" s="28"/>
      <c r="F10" s="25" t="s">
        <v>31</v>
      </c>
      <c r="G10" s="26"/>
      <c r="H10" s="29"/>
    </row>
    <row r="11" spans="1:9" x14ac:dyDescent="0.3">
      <c r="A11" s="55"/>
      <c r="B11" s="55"/>
      <c r="C11" s="55"/>
      <c r="D11" s="55"/>
      <c r="E11" s="55"/>
      <c r="F11" s="55"/>
      <c r="G11" s="55"/>
    </row>
    <row r="12" spans="1:9" x14ac:dyDescent="0.3">
      <c r="A12" s="30" t="s">
        <v>34</v>
      </c>
      <c r="B12" s="34"/>
      <c r="C12" s="34"/>
      <c r="D12" s="34"/>
      <c r="E12" s="34"/>
      <c r="F12" s="34"/>
      <c r="G12" s="34"/>
    </row>
    <row r="13" spans="1:9" x14ac:dyDescent="0.3">
      <c r="A13" s="34"/>
      <c r="B13" s="34"/>
      <c r="C13" s="34"/>
      <c r="D13" s="34"/>
      <c r="E13" s="34"/>
      <c r="F13" s="34"/>
      <c r="G13" s="34"/>
    </row>
    <row r="14" spans="1:9" x14ac:dyDescent="0.3">
      <c r="A14" s="34"/>
      <c r="B14" s="34"/>
      <c r="C14" s="34"/>
      <c r="D14" s="34"/>
      <c r="E14" s="34"/>
      <c r="F14" s="34"/>
      <c r="G14" s="34"/>
    </row>
    <row r="15" spans="1:9" x14ac:dyDescent="0.3">
      <c r="A15" s="34"/>
      <c r="B15" s="34"/>
      <c r="C15" s="34"/>
      <c r="D15" s="34"/>
      <c r="E15" s="34"/>
      <c r="F15" s="34"/>
      <c r="G15" s="34"/>
    </row>
    <row r="16" spans="1:9" x14ac:dyDescent="0.3">
      <c r="A16" s="34"/>
      <c r="B16" s="34"/>
      <c r="C16" s="34"/>
      <c r="D16" s="34"/>
      <c r="E16" s="34"/>
      <c r="F16" s="34"/>
      <c r="G16" s="34"/>
    </row>
    <row r="17" spans="1:7" x14ac:dyDescent="0.3">
      <c r="A17" s="34"/>
      <c r="B17" s="34"/>
      <c r="C17" s="34"/>
      <c r="D17" s="34"/>
      <c r="E17" s="34"/>
      <c r="F17" s="34"/>
      <c r="G17" s="34"/>
    </row>
  </sheetData>
  <mergeCells count="6">
    <mergeCell ref="A11:G11"/>
    <mergeCell ref="A1:D1"/>
    <mergeCell ref="A2:C2"/>
    <mergeCell ref="A4:H4"/>
    <mergeCell ref="A6:H6"/>
    <mergeCell ref="A8:H8"/>
  </mergeCells>
  <dataValidations count="1">
    <dataValidation type="decimal" allowBlank="1" showInputMessage="1" showErrorMessage="1" errorTitle="Value Input Error" error="Value must contain no more than two decimal places." sqref="G5 G9:G10 G7" xr:uid="{D1047242-EFC8-4628-815A-774CC5AD19C9}">
      <formula1>0</formula1>
      <formula2>TRUNC(G5,2)</formula2>
    </dataValidation>
  </dataValidations>
  <pageMargins left="0.25" right="0.25" top="0.75" bottom="0.75" header="0.3" footer="0.3"/>
  <pageSetup paperSize="5" fitToHeight="0" orientation="landscape" horizontalDpi="300" verticalDpi="300" r:id="rId1"/>
  <headerFooter>
    <oddHeader>&amp;C&amp;F</oddHeader>
    <oddFooter>&amp;CPage &amp;P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87C51-FDFB-4988-933F-AD5A29A48B8D}">
  <sheetPr>
    <pageSetUpPr fitToPage="1"/>
  </sheetPr>
  <dimension ref="A1:I17"/>
  <sheetViews>
    <sheetView view="pageLayout" zoomScale="110" zoomScaleNormal="100" zoomScalePageLayoutView="110" workbookViewId="0">
      <selection activeCellId="6" sqref="G10 G9 G7 G5 E1 F1 A1:D1"/>
    </sheetView>
  </sheetViews>
  <sheetFormatPr defaultColWidth="8.85546875" defaultRowHeight="17.25" customHeight="1" x14ac:dyDescent="0.3"/>
  <cols>
    <col min="1" max="1" width="6.5703125" style="1" bestFit="1" customWidth="1"/>
    <col min="2" max="2" width="13" style="1" customWidth="1"/>
    <col min="3" max="3" width="52.5703125" style="1" customWidth="1"/>
    <col min="4" max="4" width="16.7109375" style="2" customWidth="1"/>
    <col min="5" max="5" width="13.28515625" style="3" bestFit="1" customWidth="1"/>
    <col min="6" max="6" width="13.28515625" style="3" customWidth="1"/>
    <col min="7" max="7" width="21" style="1" customWidth="1"/>
    <col min="8" max="8" width="28.140625" style="1" customWidth="1"/>
    <col min="9" max="16384" width="8.85546875" style="1"/>
  </cols>
  <sheetData>
    <row r="1" spans="1:9" ht="19.149999999999999" customHeight="1" x14ac:dyDescent="0.3">
      <c r="A1" s="37" t="s">
        <v>11</v>
      </c>
      <c r="B1" s="37"/>
      <c r="C1" s="37"/>
      <c r="D1" s="37"/>
      <c r="E1" s="12"/>
      <c r="F1" s="12"/>
      <c r="G1" s="5"/>
      <c r="H1" s="10"/>
    </row>
    <row r="2" spans="1:9" ht="47.25" x14ac:dyDescent="0.3">
      <c r="A2" s="38" t="s">
        <v>37</v>
      </c>
      <c r="B2" s="38"/>
      <c r="C2" s="38"/>
      <c r="D2" s="13"/>
      <c r="E2" s="14"/>
      <c r="F2" s="14"/>
      <c r="G2" s="15" t="s">
        <v>40</v>
      </c>
      <c r="H2" s="10"/>
    </row>
    <row r="3" spans="1:9" ht="57.75" customHeight="1" x14ac:dyDescent="0.3">
      <c r="A3" s="15" t="s">
        <v>13</v>
      </c>
      <c r="B3" s="15" t="s">
        <v>14</v>
      </c>
      <c r="C3" s="15" t="s">
        <v>15</v>
      </c>
      <c r="D3" s="15" t="s">
        <v>16</v>
      </c>
      <c r="E3" s="16" t="s">
        <v>17</v>
      </c>
      <c r="F3" s="16" t="s">
        <v>18</v>
      </c>
      <c r="G3" s="15" t="s">
        <v>19</v>
      </c>
      <c r="H3" s="15" t="s">
        <v>41</v>
      </c>
    </row>
    <row r="4" spans="1:9" ht="26.1" customHeight="1" x14ac:dyDescent="0.3">
      <c r="A4" s="39" t="s">
        <v>21</v>
      </c>
      <c r="B4" s="40"/>
      <c r="C4" s="40"/>
      <c r="D4" s="40"/>
      <c r="E4" s="40"/>
      <c r="F4" s="40"/>
      <c r="G4" s="40"/>
      <c r="H4" s="40"/>
    </row>
    <row r="5" spans="1:9" ht="26.1" customHeight="1" x14ac:dyDescent="0.3">
      <c r="A5" s="17">
        <v>1</v>
      </c>
      <c r="B5" s="17">
        <v>120</v>
      </c>
      <c r="C5" s="18" t="s">
        <v>22</v>
      </c>
      <c r="D5" s="19" t="s">
        <v>23</v>
      </c>
      <c r="E5" s="20">
        <v>85210</v>
      </c>
      <c r="F5" s="20">
        <v>12</v>
      </c>
      <c r="G5" s="21"/>
      <c r="H5" s="22">
        <f>E5*F5*G5</f>
        <v>0</v>
      </c>
      <c r="I5"/>
    </row>
    <row r="6" spans="1:9" ht="26.1" customHeight="1" x14ac:dyDescent="0.3">
      <c r="A6" s="41" t="s">
        <v>24</v>
      </c>
      <c r="B6" s="41"/>
      <c r="C6" s="41"/>
      <c r="D6" s="41"/>
      <c r="E6" s="41"/>
      <c r="F6" s="41"/>
      <c r="G6" s="41"/>
      <c r="H6" s="41"/>
    </row>
    <row r="7" spans="1:9" ht="26.1" customHeight="1" x14ac:dyDescent="0.3">
      <c r="A7" s="23">
        <v>2</v>
      </c>
      <c r="B7" s="23">
        <v>30</v>
      </c>
      <c r="C7" s="24" t="s">
        <v>25</v>
      </c>
      <c r="D7" s="19" t="s">
        <v>26</v>
      </c>
      <c r="E7" s="20">
        <v>10075</v>
      </c>
      <c r="F7" s="20">
        <v>12</v>
      </c>
      <c r="G7" s="26"/>
      <c r="H7" s="27">
        <f>E7*F7*G7</f>
        <v>0</v>
      </c>
    </row>
    <row r="8" spans="1:9" ht="26.1" customHeight="1" x14ac:dyDescent="0.3">
      <c r="A8" s="42" t="s">
        <v>27</v>
      </c>
      <c r="B8" s="42"/>
      <c r="C8" s="42"/>
      <c r="D8" s="42"/>
      <c r="E8" s="42"/>
      <c r="F8" s="42"/>
      <c r="G8" s="42"/>
      <c r="H8" s="42"/>
    </row>
    <row r="9" spans="1:9" ht="26.1" customHeight="1" x14ac:dyDescent="0.3">
      <c r="A9" s="23" t="s">
        <v>28</v>
      </c>
      <c r="B9" s="23">
        <v>3</v>
      </c>
      <c r="C9" s="24" t="s">
        <v>29</v>
      </c>
      <c r="D9" s="19" t="s">
        <v>30</v>
      </c>
      <c r="E9" s="28"/>
      <c r="F9" s="25" t="s">
        <v>31</v>
      </c>
      <c r="G9" s="26"/>
      <c r="H9" s="29"/>
    </row>
    <row r="10" spans="1:9" ht="26.1" customHeight="1" x14ac:dyDescent="0.3">
      <c r="A10" s="23" t="s">
        <v>32</v>
      </c>
      <c r="B10" s="23">
        <v>3</v>
      </c>
      <c r="C10" s="24" t="s">
        <v>33</v>
      </c>
      <c r="D10" s="19" t="s">
        <v>30</v>
      </c>
      <c r="E10" s="28"/>
      <c r="F10" s="25" t="s">
        <v>31</v>
      </c>
      <c r="G10" s="26"/>
      <c r="H10" s="29"/>
    </row>
    <row r="11" spans="1:9" x14ac:dyDescent="0.3">
      <c r="A11" s="55"/>
      <c r="B11" s="55"/>
      <c r="C11" s="55"/>
      <c r="D11" s="55"/>
      <c r="E11" s="55"/>
      <c r="F11" s="55"/>
      <c r="G11" s="55"/>
    </row>
    <row r="12" spans="1:9" x14ac:dyDescent="0.3">
      <c r="A12" s="30" t="s">
        <v>34</v>
      </c>
      <c r="B12" s="34"/>
      <c r="C12" s="34"/>
      <c r="D12" s="34"/>
      <c r="E12" s="34"/>
      <c r="F12" s="34"/>
      <c r="G12" s="34"/>
    </row>
    <row r="13" spans="1:9" x14ac:dyDescent="0.3">
      <c r="A13" s="34"/>
      <c r="B13" s="34"/>
      <c r="C13" s="34"/>
      <c r="D13" s="34"/>
      <c r="E13" s="34"/>
      <c r="F13" s="34"/>
      <c r="G13" s="34"/>
    </row>
    <row r="14" spans="1:9" x14ac:dyDescent="0.3">
      <c r="A14" s="34"/>
      <c r="B14" s="34"/>
      <c r="C14" s="34"/>
      <c r="D14" s="34"/>
      <c r="E14" s="34"/>
      <c r="F14" s="34"/>
      <c r="G14" s="34"/>
    </row>
    <row r="15" spans="1:9" x14ac:dyDescent="0.3">
      <c r="A15" s="34"/>
      <c r="B15" s="34"/>
      <c r="C15" s="34"/>
      <c r="D15" s="34"/>
      <c r="E15" s="34"/>
      <c r="F15" s="34"/>
      <c r="G15" s="34"/>
    </row>
    <row r="16" spans="1:9" x14ac:dyDescent="0.3">
      <c r="A16" s="34"/>
      <c r="B16" s="34"/>
      <c r="C16" s="34"/>
      <c r="D16" s="34"/>
      <c r="E16" s="34"/>
      <c r="F16" s="34"/>
      <c r="G16" s="34"/>
    </row>
    <row r="17" spans="1:7" x14ac:dyDescent="0.3">
      <c r="A17" s="34"/>
      <c r="B17" s="34"/>
      <c r="C17" s="34"/>
      <c r="D17" s="34"/>
      <c r="E17" s="34"/>
      <c r="F17" s="34"/>
      <c r="G17" s="34"/>
    </row>
  </sheetData>
  <mergeCells count="6">
    <mergeCell ref="A11:G11"/>
    <mergeCell ref="A1:D1"/>
    <mergeCell ref="A2:C2"/>
    <mergeCell ref="A4:H4"/>
    <mergeCell ref="A6:H6"/>
    <mergeCell ref="A8:H8"/>
  </mergeCells>
  <dataValidations count="1">
    <dataValidation type="decimal" allowBlank="1" showInputMessage="1" showErrorMessage="1" errorTitle="Value Input Error" error="Value must contain no more than two decimal places." sqref="G5 G9:G10 G7" xr:uid="{DB8F4B2A-9186-4828-9119-35C75C1CF07D}">
      <formula1>0</formula1>
      <formula2>TRUNC(G5,2)</formula2>
    </dataValidation>
  </dataValidations>
  <pageMargins left="0.25" right="0.25" top="0.75" bottom="0.75" header="0.3" footer="0.3"/>
  <pageSetup paperSize="5" fitToHeight="0" orientation="landscape" horizontalDpi="300" verticalDpi="300" r:id="rId1"/>
  <headerFooter>
    <oddHeader>&amp;C&amp;F</oddHeader>
    <oddFooter>&amp;CPage &amp;P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47345-772D-49EC-8428-937070F24495}">
  <dimension ref="B2:D14"/>
  <sheetViews>
    <sheetView zoomScale="150" zoomScaleNormal="150" workbookViewId="0">
      <selection activeCell="C17" sqref="C17"/>
    </sheetView>
  </sheetViews>
  <sheetFormatPr defaultColWidth="9.140625" defaultRowHeight="15" x14ac:dyDescent="0.2"/>
  <cols>
    <col min="1" max="1" width="4.5703125" style="10" customWidth="1"/>
    <col min="2" max="2" width="70.42578125" style="10" customWidth="1"/>
    <col min="3" max="3" width="35.140625" style="10" customWidth="1"/>
    <col min="4" max="4" width="27.7109375" style="10" customWidth="1"/>
    <col min="5" max="16384" width="9.140625" style="10"/>
  </cols>
  <sheetData>
    <row r="2" spans="2:4" ht="15.75" x14ac:dyDescent="0.25">
      <c r="B2" s="56" t="s">
        <v>42</v>
      </c>
      <c r="C2" s="56"/>
    </row>
    <row r="3" spans="2:4" ht="15.75" x14ac:dyDescent="0.2">
      <c r="B3" s="6" t="s">
        <v>43</v>
      </c>
      <c r="C3" s="8">
        <f>SUM('Cost Wksht 1 (Yrs 1 &amp; 2)'!H5,'Cost Wksht 1 (Yrs 1 &amp; 2)'!H7)</f>
        <v>0</v>
      </c>
    </row>
    <row r="4" spans="2:4" ht="15.75" x14ac:dyDescent="0.2">
      <c r="B4" s="6" t="s">
        <v>44</v>
      </c>
      <c r="C4" s="8">
        <f>SUM('Cost Wksht 2 (Yr 3)'!H5,'Cost Wksht 2 (Yr 3)'!H7)</f>
        <v>0</v>
      </c>
    </row>
    <row r="5" spans="2:4" ht="15.75" x14ac:dyDescent="0.25">
      <c r="B5" s="7" t="s">
        <v>45</v>
      </c>
      <c r="C5" s="31">
        <f>SUM(C3,C4)</f>
        <v>0</v>
      </c>
    </row>
    <row r="6" spans="2:4" ht="15.75" x14ac:dyDescent="0.2">
      <c r="B6" s="6" t="s">
        <v>46</v>
      </c>
      <c r="C6" s="8">
        <f>SUM('Cost Wksht 3 (Option Yr 4)'!H5,'Cost Wksht 3 (Option Yr 4)'!H7)</f>
        <v>0</v>
      </c>
    </row>
    <row r="7" spans="2:4" ht="15.75" x14ac:dyDescent="0.2">
      <c r="B7" s="6" t="s">
        <v>47</v>
      </c>
      <c r="C7" s="8">
        <f>SUM('Cost Wksht 4 (Option Yr 5)'!H5,'Cost Wksht 4 (Option Yr 5)'!H7)</f>
        <v>0</v>
      </c>
    </row>
    <row r="8" spans="2:4" ht="15.75" x14ac:dyDescent="0.25">
      <c r="B8" s="7" t="s">
        <v>48</v>
      </c>
      <c r="C8" s="31">
        <f>SUM(C5,C6,C7)</f>
        <v>0</v>
      </c>
    </row>
    <row r="14" spans="2:4" x14ac:dyDescent="0.2">
      <c r="D14" s="32"/>
    </row>
  </sheetData>
  <mergeCells count="1">
    <mergeCell ref="B2:C2"/>
  </mergeCells>
  <phoneticPr fontId="6"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9757096938B540BB44D9AAB7F9FFC8" ma:contentTypeVersion="9" ma:contentTypeDescription="Create a new document." ma:contentTypeScope="" ma:versionID="19a72f188b009724f26c76741007e2c8">
  <xsd:schema xmlns:xsd="http://www.w3.org/2001/XMLSchema" xmlns:xs="http://www.w3.org/2001/XMLSchema" xmlns:p="http://schemas.microsoft.com/office/2006/metadata/properties" xmlns:ns2="34ba3651-61e6-44f1-9cc7-cae16ac96889" targetNamespace="http://schemas.microsoft.com/office/2006/metadata/properties" ma:root="true" ma:fieldsID="4dcfe65f910907e1a5014d4905d66796" ns2:_="">
    <xsd:import namespace="34ba3651-61e6-44f1-9cc7-cae16ac9688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a3651-61e6-44f1-9cc7-cae16ac968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36e71a0-9b22-49f2-9f45-311846d6fae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4ba3651-61e6-44f1-9cc7-cae16ac9688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9E7D961-1AE0-412B-A62B-FFE2150A9E80}">
  <ds:schemaRefs>
    <ds:schemaRef ds:uri="http://schemas.microsoft.com/sharepoint/v3/contenttype/forms"/>
  </ds:schemaRefs>
</ds:datastoreItem>
</file>

<file path=customXml/itemProps2.xml><?xml version="1.0" encoding="utf-8"?>
<ds:datastoreItem xmlns:ds="http://schemas.openxmlformats.org/officeDocument/2006/customXml" ds:itemID="{B657A56D-F057-4ABD-8455-20CA18D5A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ba3651-61e6-44f1-9cc7-cae16ac968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DEFFFE-0102-4063-9C44-E5FF7FB1C8ED}">
  <ds:schemaRefs>
    <ds:schemaRef ds:uri="34ba3651-61e6-44f1-9cc7-cae16ac96889"/>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Instructions</vt:lpstr>
      <vt:lpstr>Details</vt:lpstr>
      <vt:lpstr>Cost Wksht 1 (Yrs 1 &amp; 2)</vt:lpstr>
      <vt:lpstr>Cost Wksht 2 (Yr 3)</vt:lpstr>
      <vt:lpstr>Cost Wksht 3 (Option Yr 4)</vt:lpstr>
      <vt:lpstr>Cost Wksht 4 (Option Yr 5)</vt:lpstr>
      <vt:lpstr>Agreement Summary</vt:lpstr>
      <vt:lpstr>'Cost Wksht 1 (Yrs 1 &amp; 2)'!Print_Titles</vt:lpstr>
      <vt:lpstr>'Cost Wksht 2 (Yr 3)'!Print_Titles</vt:lpstr>
      <vt:lpstr>'Cost Wksht 3 (Option Yr 4)'!Print_Titles</vt:lpstr>
      <vt:lpstr>'Cost Wksht 4 (Option Yr 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2024-07-16T04:16:15Z</dcterms:created>
  <dcterms:modified xsi:type="dcterms:W3CDTF">2026-08-20T17:22:13Z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0x010100899757096938B540BB44D9AAB7F9FFC8</vt:lpwstr>
  </property>
  <property fmtid="{D5CDD505-2E9C-101B-9397-08002B2CF9AE}" pid="3" name="Order">
    <vt:r8>113500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